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568"/>
  </bookViews>
  <sheets>
    <sheet name="доходы" sheetId="5" r:id="rId1"/>
  </sheets>
  <definedNames>
    <definedName name="_xlnm.Print_Area" localSheetId="0">доходы!$A$1:$F$46</definedName>
  </definedNames>
  <calcPr calcId="144525"/>
</workbook>
</file>

<file path=xl/calcChain.xml><?xml version="1.0" encoding="utf-8"?>
<calcChain xmlns="http://schemas.openxmlformats.org/spreadsheetml/2006/main">
  <c r="D38" i="5" l="1"/>
  <c r="D43" i="5" l="1"/>
  <c r="F38" i="5" l="1"/>
  <c r="E35" i="5"/>
  <c r="E38" i="5"/>
  <c r="E44" i="5" l="1"/>
  <c r="F44" i="5"/>
  <c r="D44" i="5"/>
  <c r="E34" i="5" l="1"/>
  <c r="F34" i="5"/>
  <c r="E39" i="5"/>
  <c r="D39" i="5"/>
  <c r="D34" i="5"/>
  <c r="D20" i="5" l="1"/>
  <c r="E20" i="5"/>
  <c r="F20" i="5"/>
  <c r="F18" i="5"/>
  <c r="E18" i="5"/>
  <c r="D18" i="5"/>
  <c r="F26" i="5" l="1"/>
  <c r="E26" i="5"/>
  <c r="D26" i="5"/>
  <c r="F42" i="5" l="1"/>
  <c r="E42" i="5"/>
  <c r="F39" i="5"/>
  <c r="D42" i="5" l="1"/>
  <c r="F37" i="5"/>
  <c r="F33" i="5" s="1"/>
  <c r="F32" i="5" s="1"/>
  <c r="E37" i="5"/>
  <c r="F30" i="5"/>
  <c r="E30" i="5"/>
  <c r="F28" i="5"/>
  <c r="E28" i="5"/>
  <c r="D30" i="5"/>
  <c r="E17" i="5" l="1"/>
  <c r="F17" i="5"/>
  <c r="F46" i="5"/>
  <c r="E33" i="5"/>
  <c r="E32" i="5" s="1"/>
  <c r="E46" i="5" s="1"/>
  <c r="D37" i="5"/>
  <c r="D28" i="5"/>
  <c r="D17" i="5" s="1"/>
  <c r="D33" i="5" l="1"/>
  <c r="D32" i="5" s="1"/>
  <c r="D46" i="5" s="1"/>
</calcChain>
</file>

<file path=xl/sharedStrings.xml><?xml version="1.0" encoding="utf-8"?>
<sst xmlns="http://schemas.openxmlformats.org/spreadsheetml/2006/main" count="77" uniqueCount="77">
  <si>
    <t>Сумма</t>
  </si>
  <si>
    <t>НАЛОГОВЫЕ и НЕНАЛОГОВЫЕ ДОХОДЫ</t>
  </si>
  <si>
    <t>Земельный налог</t>
  </si>
  <si>
    <t>Земельный налог,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</si>
  <si>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</si>
  <si>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</si>
  <si>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</si>
  <si>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</si>
  <si>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Иные межбюджетные трансферты</t>
  </si>
  <si>
    <t>(тыс.руб.)</t>
  </si>
  <si>
    <t>Код бюджетной классификации</t>
  </si>
  <si>
    <t xml:space="preserve">                                  Наименование  доходов</t>
  </si>
  <si>
    <t>было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</si>
  <si>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</si>
  <si>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</si>
  <si>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ВСЕГО ДОХОДОВ</t>
  </si>
  <si>
    <t xml:space="preserve">Налог на доходы физических лиц </t>
  </si>
  <si>
    <t>Государственная пошлина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</si>
  <si>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</si>
  <si>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</si>
  <si>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000 106 01000 00 0000 000</t>
  </si>
  <si>
    <t xml:space="preserve">000 106 06000 00 0000 110 </t>
  </si>
  <si>
    <t>Налоги на прибыль, доходы</t>
  </si>
  <si>
    <t>182 1 01 02000 01 0000 110</t>
  </si>
  <si>
    <t>000 1 06 00000 00 0000 000</t>
  </si>
  <si>
    <t>Налоги на имущество</t>
  </si>
  <si>
    <t>000 1 00 00000 00 0000 000</t>
  </si>
  <si>
    <t>182 1 06 01030 10 0000 110</t>
  </si>
  <si>
    <t>182 1 06 06033 10 0000 110</t>
  </si>
  <si>
    <t>182 1 06 06043 10 0000 110</t>
  </si>
  <si>
    <t>830 1 08 04020 01 0000 110</t>
  </si>
  <si>
    <t>000 1 11 00000 00 0000 000</t>
  </si>
  <si>
    <t>830 1 11 05075 10 0000 120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</si>
  <si>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</si>
  <si>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000 1 01 00000 00 0000 000</t>
  </si>
  <si>
    <t>000 1 08 00000 00 0000 000</t>
  </si>
  <si>
    <t>000 2 00 00000 00 0000 000</t>
  </si>
  <si>
    <t xml:space="preserve">БЕЗВОЗМЕЗДНЫЕ ПОСТУПЛЕНИЯ  </t>
  </si>
  <si>
    <t>830 2 02 10000 00 0000 150</t>
  </si>
  <si>
    <t>830 2 02 15002 10 0000 150</t>
  </si>
  <si>
    <t>830 2 02 15009 10 0000 150</t>
  </si>
  <si>
    <t>830 2 02 20000 00 0000 150</t>
  </si>
  <si>
    <t>Субсидии бюджетам бюджетной системы Российской Федерации (межбюджетные субсидии)</t>
  </si>
  <si>
    <t>830 2 02 29999 10 0000 150</t>
  </si>
  <si>
    <t>830 2 02 35118 10 0000 150</t>
  </si>
  <si>
    <t>830 2 02 40000 00 0000 150</t>
  </si>
  <si>
    <t>830 2 02 36900 10 0000 150</t>
  </si>
  <si>
    <t>830 2 02 40014 10 0000 150</t>
  </si>
  <si>
    <t>830 2 02 30 000 00 0000 150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</si>
  <si>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</si>
  <si>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</si>
  <si>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830 2 02 00000 00 0000 000</t>
  </si>
  <si>
    <t>Дотации бюджетам бюджетной системы Российской Федерации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</si>
  <si>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</si>
  <si>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</si>
  <si>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</si>
  <si>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</si>
  <si>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</si>
  <si>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                 Объем  поступлений  доходов  бюджета  сельского  поселения  Нифантовское
на 2025 год и плановый период 2026 и 2027 годов</t>
  </si>
  <si>
    <t>2027 год</t>
  </si>
  <si>
    <t>Приложение 1</t>
  </si>
  <si>
    <t>"О внесение изменений и дополнений</t>
  </si>
  <si>
    <t xml:space="preserve">в решение Совета сельского поселения </t>
  </si>
  <si>
    <t>Нифантовское от 25.12.2024 года № 50</t>
  </si>
  <si>
    <t xml:space="preserve">"О бюджете сельского поселения Нифантовское на </t>
  </si>
  <si>
    <t>2025 год и плановый период 2026 и 2027 годов"</t>
  </si>
  <si>
    <t>830 2 07 00000 00 0000 000</t>
  </si>
  <si>
    <t>Прочие безвозмездные поступления</t>
  </si>
  <si>
    <t>830 2 07 05020 10 0000 150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</si>
  <si>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</si>
  <si>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доходы от компенсации затрат бюджетов сельских поселений</t>
  </si>
  <si>
    <t>000 113 02995 10 0000 130</t>
  </si>
  <si>
    <t>000 113 00000 00 0000 000</t>
  </si>
  <si>
    <t>Доходы от оказания платных услуг и компенсации затрат государства</t>
  </si>
  <si>
    <t xml:space="preserve">                                                                            Приложение 1
                                                                            к  решению Представительного Собрания 
                                                                            района "О бюджете Шекснинского муниципального        
                                                                           района на 2025 год и плановый период 
                                                                             2026 и 2027 годов" от 12 декабря 2024 года № 138   </t>
  </si>
  <si>
    <t>к решению Представительного Собрания округа</t>
  </si>
  <si>
    <t>от 24 декабря 2025 года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</si>
</sst>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center"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0" xfId="0" applyFont="1" applyFill="1"/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/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 applyAlignment="1"/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D7B5F9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zoomScale="110" zoomScaleNormal="90" zoomScaleSheetLayoutView="110" workbookViewId="0">
      <selection activeCell="A9" sqref="A9:F9"/>
    </sheetView>
  </sheetViews>
  <sheetFormatPr defaultRowHeight="12.75" x14ac:dyDescent="0.2"/>
  <cols>
    <col min="1" max="1" width="27.42578125" style="1" customWidth="1"/>
    <col min="2" max="2" width="58.7109375" style="1" customWidth="1"/>
    <col min="3" max="3" width="13" style="1" hidden="1" customWidth="1"/>
    <col min="4" max="4" width="14.28515625" style="1" customWidth="1"/>
    <col min="5" max="5" width="13.7109375" style="1" customWidth="1"/>
    <col min="6" max="6" width="12.140625" style="1" customWidth="1"/>
    <col min="7" max="7" width="9.140625" style="21"/>
    <col min="8" max="254" width="9.140625" style="1"/>
    <col min="255" max="255" width="25.28515625" style="1" customWidth="1"/>
    <col min="256" max="256" width="58.7109375" style="1" customWidth="1"/>
    <col min="257" max="257" width="10.85546875" style="1" customWidth="1"/>
    <col min="258" max="258" width="10" style="1" customWidth="1"/>
    <col min="259" max="259" width="10.140625" style="1" customWidth="1"/>
    <col min="260" max="510" width="9.140625" style="1"/>
    <col min="511" max="511" width="25.28515625" style="1" customWidth="1"/>
    <col min="512" max="512" width="58.7109375" style="1" customWidth="1"/>
    <col min="513" max="513" width="10.85546875" style="1" customWidth="1"/>
    <col min="514" max="514" width="10" style="1" customWidth="1"/>
    <col min="515" max="515" width="10.140625" style="1" customWidth="1"/>
    <col min="516" max="766" width="9.140625" style="1"/>
    <col min="767" max="767" width="25.28515625" style="1" customWidth="1"/>
    <col min="768" max="768" width="58.7109375" style="1" customWidth="1"/>
    <col min="769" max="769" width="10.85546875" style="1" customWidth="1"/>
    <col min="770" max="770" width="10" style="1" customWidth="1"/>
    <col min="771" max="771" width="10.140625" style="1" customWidth="1"/>
    <col min="772" max="1022" width="9.140625" style="1"/>
    <col min="1023" max="1023" width="25.28515625" style="1" customWidth="1"/>
    <col min="1024" max="1024" width="58.7109375" style="1" customWidth="1"/>
    <col min="1025" max="1025" width="10.85546875" style="1" customWidth="1"/>
    <col min="1026" max="1026" width="10" style="1" customWidth="1"/>
    <col min="1027" max="1027" width="10.140625" style="1" customWidth="1"/>
    <col min="1028" max="1278" width="9.140625" style="1"/>
    <col min="1279" max="1279" width="25.28515625" style="1" customWidth="1"/>
    <col min="1280" max="1280" width="58.7109375" style="1" customWidth="1"/>
    <col min="1281" max="1281" width="10.85546875" style="1" customWidth="1"/>
    <col min="1282" max="1282" width="10" style="1" customWidth="1"/>
    <col min="1283" max="1283" width="10.140625" style="1" customWidth="1"/>
    <col min="1284" max="1534" width="9.140625" style="1"/>
    <col min="1535" max="1535" width="25.28515625" style="1" customWidth="1"/>
    <col min="1536" max="1536" width="58.7109375" style="1" customWidth="1"/>
    <col min="1537" max="1537" width="10.85546875" style="1" customWidth="1"/>
    <col min="1538" max="1538" width="10" style="1" customWidth="1"/>
    <col min="1539" max="1539" width="10.140625" style="1" customWidth="1"/>
    <col min="1540" max="1790" width="9.140625" style="1"/>
    <col min="1791" max="1791" width="25.28515625" style="1" customWidth="1"/>
    <col min="1792" max="1792" width="58.7109375" style="1" customWidth="1"/>
    <col min="1793" max="1793" width="10.85546875" style="1" customWidth="1"/>
    <col min="1794" max="1794" width="10" style="1" customWidth="1"/>
    <col min="1795" max="1795" width="10.140625" style="1" customWidth="1"/>
    <col min="1796" max="2046" width="9.140625" style="1"/>
    <col min="2047" max="2047" width="25.28515625" style="1" customWidth="1"/>
    <col min="2048" max="2048" width="58.7109375" style="1" customWidth="1"/>
    <col min="2049" max="2049" width="10.85546875" style="1" customWidth="1"/>
    <col min="2050" max="2050" width="10" style="1" customWidth="1"/>
    <col min="2051" max="2051" width="10.140625" style="1" customWidth="1"/>
    <col min="2052" max="2302" width="9.140625" style="1"/>
    <col min="2303" max="2303" width="25.28515625" style="1" customWidth="1"/>
    <col min="2304" max="2304" width="58.7109375" style="1" customWidth="1"/>
    <col min="2305" max="2305" width="10.85546875" style="1" customWidth="1"/>
    <col min="2306" max="2306" width="10" style="1" customWidth="1"/>
    <col min="2307" max="2307" width="10.140625" style="1" customWidth="1"/>
    <col min="2308" max="2558" width="9.140625" style="1"/>
    <col min="2559" max="2559" width="25.28515625" style="1" customWidth="1"/>
    <col min="2560" max="2560" width="58.7109375" style="1" customWidth="1"/>
    <col min="2561" max="2561" width="10.85546875" style="1" customWidth="1"/>
    <col min="2562" max="2562" width="10" style="1" customWidth="1"/>
    <col min="2563" max="2563" width="10.140625" style="1" customWidth="1"/>
    <col min="2564" max="2814" width="9.140625" style="1"/>
    <col min="2815" max="2815" width="25.28515625" style="1" customWidth="1"/>
    <col min="2816" max="2816" width="58.7109375" style="1" customWidth="1"/>
    <col min="2817" max="2817" width="10.85546875" style="1" customWidth="1"/>
    <col min="2818" max="2818" width="10" style="1" customWidth="1"/>
    <col min="2819" max="2819" width="10.140625" style="1" customWidth="1"/>
    <col min="2820" max="3070" width="9.140625" style="1"/>
    <col min="3071" max="3071" width="25.28515625" style="1" customWidth="1"/>
    <col min="3072" max="3072" width="58.7109375" style="1" customWidth="1"/>
    <col min="3073" max="3073" width="10.85546875" style="1" customWidth="1"/>
    <col min="3074" max="3074" width="10" style="1" customWidth="1"/>
    <col min="3075" max="3075" width="10.140625" style="1" customWidth="1"/>
    <col min="3076" max="3326" width="9.140625" style="1"/>
    <col min="3327" max="3327" width="25.28515625" style="1" customWidth="1"/>
    <col min="3328" max="3328" width="58.7109375" style="1" customWidth="1"/>
    <col min="3329" max="3329" width="10.85546875" style="1" customWidth="1"/>
    <col min="3330" max="3330" width="10" style="1" customWidth="1"/>
    <col min="3331" max="3331" width="10.140625" style="1" customWidth="1"/>
    <col min="3332" max="3582" width="9.140625" style="1"/>
    <col min="3583" max="3583" width="25.28515625" style="1" customWidth="1"/>
    <col min="3584" max="3584" width="58.7109375" style="1" customWidth="1"/>
    <col min="3585" max="3585" width="10.85546875" style="1" customWidth="1"/>
    <col min="3586" max="3586" width="10" style="1" customWidth="1"/>
    <col min="3587" max="3587" width="10.140625" style="1" customWidth="1"/>
    <col min="3588" max="3838" width="9.140625" style="1"/>
    <col min="3839" max="3839" width="25.28515625" style="1" customWidth="1"/>
    <col min="3840" max="3840" width="58.7109375" style="1" customWidth="1"/>
    <col min="3841" max="3841" width="10.85546875" style="1" customWidth="1"/>
    <col min="3842" max="3842" width="10" style="1" customWidth="1"/>
    <col min="3843" max="3843" width="10.140625" style="1" customWidth="1"/>
    <col min="3844" max="4094" width="9.140625" style="1"/>
    <col min="4095" max="4095" width="25.28515625" style="1" customWidth="1"/>
    <col min="4096" max="4096" width="58.7109375" style="1" customWidth="1"/>
    <col min="4097" max="4097" width="10.85546875" style="1" customWidth="1"/>
    <col min="4098" max="4098" width="10" style="1" customWidth="1"/>
    <col min="4099" max="4099" width="10.140625" style="1" customWidth="1"/>
    <col min="4100" max="4350" width="9.140625" style="1"/>
    <col min="4351" max="4351" width="25.28515625" style="1" customWidth="1"/>
    <col min="4352" max="4352" width="58.7109375" style="1" customWidth="1"/>
    <col min="4353" max="4353" width="10.85546875" style="1" customWidth="1"/>
    <col min="4354" max="4354" width="10" style="1" customWidth="1"/>
    <col min="4355" max="4355" width="10.140625" style="1" customWidth="1"/>
    <col min="4356" max="4606" width="9.140625" style="1"/>
    <col min="4607" max="4607" width="25.28515625" style="1" customWidth="1"/>
    <col min="4608" max="4608" width="58.7109375" style="1" customWidth="1"/>
    <col min="4609" max="4609" width="10.85546875" style="1" customWidth="1"/>
    <col min="4610" max="4610" width="10" style="1" customWidth="1"/>
    <col min="4611" max="4611" width="10.140625" style="1" customWidth="1"/>
    <col min="4612" max="4862" width="9.140625" style="1"/>
    <col min="4863" max="4863" width="25.28515625" style="1" customWidth="1"/>
    <col min="4864" max="4864" width="58.7109375" style="1" customWidth="1"/>
    <col min="4865" max="4865" width="10.85546875" style="1" customWidth="1"/>
    <col min="4866" max="4866" width="10" style="1" customWidth="1"/>
    <col min="4867" max="4867" width="10.140625" style="1" customWidth="1"/>
    <col min="4868" max="5118" width="9.140625" style="1"/>
    <col min="5119" max="5119" width="25.28515625" style="1" customWidth="1"/>
    <col min="5120" max="5120" width="58.7109375" style="1" customWidth="1"/>
    <col min="5121" max="5121" width="10.85546875" style="1" customWidth="1"/>
    <col min="5122" max="5122" width="10" style="1" customWidth="1"/>
    <col min="5123" max="5123" width="10.140625" style="1" customWidth="1"/>
    <col min="5124" max="5374" width="9.140625" style="1"/>
    <col min="5375" max="5375" width="25.28515625" style="1" customWidth="1"/>
    <col min="5376" max="5376" width="58.7109375" style="1" customWidth="1"/>
    <col min="5377" max="5377" width="10.85546875" style="1" customWidth="1"/>
    <col min="5378" max="5378" width="10" style="1" customWidth="1"/>
    <col min="5379" max="5379" width="10.140625" style="1" customWidth="1"/>
    <col min="5380" max="5630" width="9.140625" style="1"/>
    <col min="5631" max="5631" width="25.28515625" style="1" customWidth="1"/>
    <col min="5632" max="5632" width="58.7109375" style="1" customWidth="1"/>
    <col min="5633" max="5633" width="10.85546875" style="1" customWidth="1"/>
    <col min="5634" max="5634" width="10" style="1" customWidth="1"/>
    <col min="5635" max="5635" width="10.140625" style="1" customWidth="1"/>
    <col min="5636" max="5886" width="9.140625" style="1"/>
    <col min="5887" max="5887" width="25.28515625" style="1" customWidth="1"/>
    <col min="5888" max="5888" width="58.7109375" style="1" customWidth="1"/>
    <col min="5889" max="5889" width="10.85546875" style="1" customWidth="1"/>
    <col min="5890" max="5890" width="10" style="1" customWidth="1"/>
    <col min="5891" max="5891" width="10.140625" style="1" customWidth="1"/>
    <col min="5892" max="6142" width="9.140625" style="1"/>
    <col min="6143" max="6143" width="25.28515625" style="1" customWidth="1"/>
    <col min="6144" max="6144" width="58.7109375" style="1" customWidth="1"/>
    <col min="6145" max="6145" width="10.85546875" style="1" customWidth="1"/>
    <col min="6146" max="6146" width="10" style="1" customWidth="1"/>
    <col min="6147" max="6147" width="10.140625" style="1" customWidth="1"/>
    <col min="6148" max="6398" width="9.140625" style="1"/>
    <col min="6399" max="6399" width="25.28515625" style="1" customWidth="1"/>
    <col min="6400" max="6400" width="58.7109375" style="1" customWidth="1"/>
    <col min="6401" max="6401" width="10.85546875" style="1" customWidth="1"/>
    <col min="6402" max="6402" width="10" style="1" customWidth="1"/>
    <col min="6403" max="6403" width="10.140625" style="1" customWidth="1"/>
    <col min="6404" max="6654" width="9.140625" style="1"/>
    <col min="6655" max="6655" width="25.28515625" style="1" customWidth="1"/>
    <col min="6656" max="6656" width="58.7109375" style="1" customWidth="1"/>
    <col min="6657" max="6657" width="10.85546875" style="1" customWidth="1"/>
    <col min="6658" max="6658" width="10" style="1" customWidth="1"/>
    <col min="6659" max="6659" width="10.140625" style="1" customWidth="1"/>
    <col min="6660" max="6910" width="9.140625" style="1"/>
    <col min="6911" max="6911" width="25.28515625" style="1" customWidth="1"/>
    <col min="6912" max="6912" width="58.7109375" style="1" customWidth="1"/>
    <col min="6913" max="6913" width="10.85546875" style="1" customWidth="1"/>
    <col min="6914" max="6914" width="10" style="1" customWidth="1"/>
    <col min="6915" max="6915" width="10.140625" style="1" customWidth="1"/>
    <col min="6916" max="7166" width="9.140625" style="1"/>
    <col min="7167" max="7167" width="25.28515625" style="1" customWidth="1"/>
    <col min="7168" max="7168" width="58.7109375" style="1" customWidth="1"/>
    <col min="7169" max="7169" width="10.85546875" style="1" customWidth="1"/>
    <col min="7170" max="7170" width="10" style="1" customWidth="1"/>
    <col min="7171" max="7171" width="10.140625" style="1" customWidth="1"/>
    <col min="7172" max="7422" width="9.140625" style="1"/>
    <col min="7423" max="7423" width="25.28515625" style="1" customWidth="1"/>
    <col min="7424" max="7424" width="58.7109375" style="1" customWidth="1"/>
    <col min="7425" max="7425" width="10.85546875" style="1" customWidth="1"/>
    <col min="7426" max="7426" width="10" style="1" customWidth="1"/>
    <col min="7427" max="7427" width="10.140625" style="1" customWidth="1"/>
    <col min="7428" max="7678" width="9.140625" style="1"/>
    <col min="7679" max="7679" width="25.28515625" style="1" customWidth="1"/>
    <col min="7680" max="7680" width="58.7109375" style="1" customWidth="1"/>
    <col min="7681" max="7681" width="10.85546875" style="1" customWidth="1"/>
    <col min="7682" max="7682" width="10" style="1" customWidth="1"/>
    <col min="7683" max="7683" width="10.140625" style="1" customWidth="1"/>
    <col min="7684" max="7934" width="9.140625" style="1"/>
    <col min="7935" max="7935" width="25.28515625" style="1" customWidth="1"/>
    <col min="7936" max="7936" width="58.7109375" style="1" customWidth="1"/>
    <col min="7937" max="7937" width="10.85546875" style="1" customWidth="1"/>
    <col min="7938" max="7938" width="10" style="1" customWidth="1"/>
    <col min="7939" max="7939" width="10.140625" style="1" customWidth="1"/>
    <col min="7940" max="8190" width="9.140625" style="1"/>
    <col min="8191" max="8191" width="25.28515625" style="1" customWidth="1"/>
    <col min="8192" max="8192" width="58.7109375" style="1" customWidth="1"/>
    <col min="8193" max="8193" width="10.85546875" style="1" customWidth="1"/>
    <col min="8194" max="8194" width="10" style="1" customWidth="1"/>
    <col min="8195" max="8195" width="10.140625" style="1" customWidth="1"/>
    <col min="8196" max="8446" width="9.140625" style="1"/>
    <col min="8447" max="8447" width="25.28515625" style="1" customWidth="1"/>
    <col min="8448" max="8448" width="58.7109375" style="1" customWidth="1"/>
    <col min="8449" max="8449" width="10.85546875" style="1" customWidth="1"/>
    <col min="8450" max="8450" width="10" style="1" customWidth="1"/>
    <col min="8451" max="8451" width="10.140625" style="1" customWidth="1"/>
    <col min="8452" max="8702" width="9.140625" style="1"/>
    <col min="8703" max="8703" width="25.28515625" style="1" customWidth="1"/>
    <col min="8704" max="8704" width="58.7109375" style="1" customWidth="1"/>
    <col min="8705" max="8705" width="10.85546875" style="1" customWidth="1"/>
    <col min="8706" max="8706" width="10" style="1" customWidth="1"/>
    <col min="8707" max="8707" width="10.140625" style="1" customWidth="1"/>
    <col min="8708" max="8958" width="9.140625" style="1"/>
    <col min="8959" max="8959" width="25.28515625" style="1" customWidth="1"/>
    <col min="8960" max="8960" width="58.7109375" style="1" customWidth="1"/>
    <col min="8961" max="8961" width="10.85546875" style="1" customWidth="1"/>
    <col min="8962" max="8962" width="10" style="1" customWidth="1"/>
    <col min="8963" max="8963" width="10.140625" style="1" customWidth="1"/>
    <col min="8964" max="9214" width="9.140625" style="1"/>
    <col min="9215" max="9215" width="25.28515625" style="1" customWidth="1"/>
    <col min="9216" max="9216" width="58.7109375" style="1" customWidth="1"/>
    <col min="9217" max="9217" width="10.85546875" style="1" customWidth="1"/>
    <col min="9218" max="9218" width="10" style="1" customWidth="1"/>
    <col min="9219" max="9219" width="10.140625" style="1" customWidth="1"/>
    <col min="9220" max="9470" width="9.140625" style="1"/>
    <col min="9471" max="9471" width="25.28515625" style="1" customWidth="1"/>
    <col min="9472" max="9472" width="58.7109375" style="1" customWidth="1"/>
    <col min="9473" max="9473" width="10.85546875" style="1" customWidth="1"/>
    <col min="9474" max="9474" width="10" style="1" customWidth="1"/>
    <col min="9475" max="9475" width="10.140625" style="1" customWidth="1"/>
    <col min="9476" max="9726" width="9.140625" style="1"/>
    <col min="9727" max="9727" width="25.28515625" style="1" customWidth="1"/>
    <col min="9728" max="9728" width="58.7109375" style="1" customWidth="1"/>
    <col min="9729" max="9729" width="10.85546875" style="1" customWidth="1"/>
    <col min="9730" max="9730" width="10" style="1" customWidth="1"/>
    <col min="9731" max="9731" width="10.140625" style="1" customWidth="1"/>
    <col min="9732" max="9982" width="9.140625" style="1"/>
    <col min="9983" max="9983" width="25.28515625" style="1" customWidth="1"/>
    <col min="9984" max="9984" width="58.7109375" style="1" customWidth="1"/>
    <col min="9985" max="9985" width="10.85546875" style="1" customWidth="1"/>
    <col min="9986" max="9986" width="10" style="1" customWidth="1"/>
    <col min="9987" max="9987" width="10.140625" style="1" customWidth="1"/>
    <col min="9988" max="10238" width="9.140625" style="1"/>
    <col min="10239" max="10239" width="25.28515625" style="1" customWidth="1"/>
    <col min="10240" max="10240" width="58.7109375" style="1" customWidth="1"/>
    <col min="10241" max="10241" width="10.85546875" style="1" customWidth="1"/>
    <col min="10242" max="10242" width="10" style="1" customWidth="1"/>
    <col min="10243" max="10243" width="10.140625" style="1" customWidth="1"/>
    <col min="10244" max="10494" width="9.140625" style="1"/>
    <col min="10495" max="10495" width="25.28515625" style="1" customWidth="1"/>
    <col min="10496" max="10496" width="58.7109375" style="1" customWidth="1"/>
    <col min="10497" max="10497" width="10.85546875" style="1" customWidth="1"/>
    <col min="10498" max="10498" width="10" style="1" customWidth="1"/>
    <col min="10499" max="10499" width="10.140625" style="1" customWidth="1"/>
    <col min="10500" max="10750" width="9.140625" style="1"/>
    <col min="10751" max="10751" width="25.28515625" style="1" customWidth="1"/>
    <col min="10752" max="10752" width="58.7109375" style="1" customWidth="1"/>
    <col min="10753" max="10753" width="10.85546875" style="1" customWidth="1"/>
    <col min="10754" max="10754" width="10" style="1" customWidth="1"/>
    <col min="10755" max="10755" width="10.140625" style="1" customWidth="1"/>
    <col min="10756" max="11006" width="9.140625" style="1"/>
    <col min="11007" max="11007" width="25.28515625" style="1" customWidth="1"/>
    <col min="11008" max="11008" width="58.7109375" style="1" customWidth="1"/>
    <col min="11009" max="11009" width="10.85546875" style="1" customWidth="1"/>
    <col min="11010" max="11010" width="10" style="1" customWidth="1"/>
    <col min="11011" max="11011" width="10.140625" style="1" customWidth="1"/>
    <col min="11012" max="11262" width="9.140625" style="1"/>
    <col min="11263" max="11263" width="25.28515625" style="1" customWidth="1"/>
    <col min="11264" max="11264" width="58.7109375" style="1" customWidth="1"/>
    <col min="11265" max="11265" width="10.85546875" style="1" customWidth="1"/>
    <col min="11266" max="11266" width="10" style="1" customWidth="1"/>
    <col min="11267" max="11267" width="10.140625" style="1" customWidth="1"/>
    <col min="11268" max="11518" width="9.140625" style="1"/>
    <col min="11519" max="11519" width="25.28515625" style="1" customWidth="1"/>
    <col min="11520" max="11520" width="58.7109375" style="1" customWidth="1"/>
    <col min="11521" max="11521" width="10.85546875" style="1" customWidth="1"/>
    <col min="11522" max="11522" width="10" style="1" customWidth="1"/>
    <col min="11523" max="11523" width="10.140625" style="1" customWidth="1"/>
    <col min="11524" max="11774" width="9.140625" style="1"/>
    <col min="11775" max="11775" width="25.28515625" style="1" customWidth="1"/>
    <col min="11776" max="11776" width="58.7109375" style="1" customWidth="1"/>
    <col min="11777" max="11777" width="10.85546875" style="1" customWidth="1"/>
    <col min="11778" max="11778" width="10" style="1" customWidth="1"/>
    <col min="11779" max="11779" width="10.140625" style="1" customWidth="1"/>
    <col min="11780" max="12030" width="9.140625" style="1"/>
    <col min="12031" max="12031" width="25.28515625" style="1" customWidth="1"/>
    <col min="12032" max="12032" width="58.7109375" style="1" customWidth="1"/>
    <col min="12033" max="12033" width="10.85546875" style="1" customWidth="1"/>
    <col min="12034" max="12034" width="10" style="1" customWidth="1"/>
    <col min="12035" max="12035" width="10.140625" style="1" customWidth="1"/>
    <col min="12036" max="12286" width="9.140625" style="1"/>
    <col min="12287" max="12287" width="25.28515625" style="1" customWidth="1"/>
    <col min="12288" max="12288" width="58.7109375" style="1" customWidth="1"/>
    <col min="12289" max="12289" width="10.85546875" style="1" customWidth="1"/>
    <col min="12290" max="12290" width="10" style="1" customWidth="1"/>
    <col min="12291" max="12291" width="10.140625" style="1" customWidth="1"/>
    <col min="12292" max="12542" width="9.140625" style="1"/>
    <col min="12543" max="12543" width="25.28515625" style="1" customWidth="1"/>
    <col min="12544" max="12544" width="58.7109375" style="1" customWidth="1"/>
    <col min="12545" max="12545" width="10.85546875" style="1" customWidth="1"/>
    <col min="12546" max="12546" width="10" style="1" customWidth="1"/>
    <col min="12547" max="12547" width="10.140625" style="1" customWidth="1"/>
    <col min="12548" max="12798" width="9.140625" style="1"/>
    <col min="12799" max="12799" width="25.28515625" style="1" customWidth="1"/>
    <col min="12800" max="12800" width="58.7109375" style="1" customWidth="1"/>
    <col min="12801" max="12801" width="10.85546875" style="1" customWidth="1"/>
    <col min="12802" max="12802" width="10" style="1" customWidth="1"/>
    <col min="12803" max="12803" width="10.140625" style="1" customWidth="1"/>
    <col min="12804" max="13054" width="9.140625" style="1"/>
    <col min="13055" max="13055" width="25.28515625" style="1" customWidth="1"/>
    <col min="13056" max="13056" width="58.7109375" style="1" customWidth="1"/>
    <col min="13057" max="13057" width="10.85546875" style="1" customWidth="1"/>
    <col min="13058" max="13058" width="10" style="1" customWidth="1"/>
    <col min="13059" max="13059" width="10.140625" style="1" customWidth="1"/>
    <col min="13060" max="13310" width="9.140625" style="1"/>
    <col min="13311" max="13311" width="25.28515625" style="1" customWidth="1"/>
    <col min="13312" max="13312" width="58.7109375" style="1" customWidth="1"/>
    <col min="13313" max="13313" width="10.85546875" style="1" customWidth="1"/>
    <col min="13314" max="13314" width="10" style="1" customWidth="1"/>
    <col min="13315" max="13315" width="10.140625" style="1" customWidth="1"/>
    <col min="13316" max="13566" width="9.140625" style="1"/>
    <col min="13567" max="13567" width="25.28515625" style="1" customWidth="1"/>
    <col min="13568" max="13568" width="58.7109375" style="1" customWidth="1"/>
    <col min="13569" max="13569" width="10.85546875" style="1" customWidth="1"/>
    <col min="13570" max="13570" width="10" style="1" customWidth="1"/>
    <col min="13571" max="13571" width="10.140625" style="1" customWidth="1"/>
    <col min="13572" max="13822" width="9.140625" style="1"/>
    <col min="13823" max="13823" width="25.28515625" style="1" customWidth="1"/>
    <col min="13824" max="13824" width="58.7109375" style="1" customWidth="1"/>
    <col min="13825" max="13825" width="10.85546875" style="1" customWidth="1"/>
    <col min="13826" max="13826" width="10" style="1" customWidth="1"/>
    <col min="13827" max="13827" width="10.140625" style="1" customWidth="1"/>
    <col min="13828" max="14078" width="9.140625" style="1"/>
    <col min="14079" max="14079" width="25.28515625" style="1" customWidth="1"/>
    <col min="14080" max="14080" width="58.7109375" style="1" customWidth="1"/>
    <col min="14081" max="14081" width="10.85546875" style="1" customWidth="1"/>
    <col min="14082" max="14082" width="10" style="1" customWidth="1"/>
    <col min="14083" max="14083" width="10.140625" style="1" customWidth="1"/>
    <col min="14084" max="14334" width="9.140625" style="1"/>
    <col min="14335" max="14335" width="25.28515625" style="1" customWidth="1"/>
    <col min="14336" max="14336" width="58.7109375" style="1" customWidth="1"/>
    <col min="14337" max="14337" width="10.85546875" style="1" customWidth="1"/>
    <col min="14338" max="14338" width="10" style="1" customWidth="1"/>
    <col min="14339" max="14339" width="10.140625" style="1" customWidth="1"/>
    <col min="14340" max="14590" width="9.140625" style="1"/>
    <col min="14591" max="14591" width="25.28515625" style="1" customWidth="1"/>
    <col min="14592" max="14592" width="58.7109375" style="1" customWidth="1"/>
    <col min="14593" max="14593" width="10.85546875" style="1" customWidth="1"/>
    <col min="14594" max="14594" width="10" style="1" customWidth="1"/>
    <col min="14595" max="14595" width="10.140625" style="1" customWidth="1"/>
    <col min="14596" max="14846" width="9.140625" style="1"/>
    <col min="14847" max="14847" width="25.28515625" style="1" customWidth="1"/>
    <col min="14848" max="14848" width="58.7109375" style="1" customWidth="1"/>
    <col min="14849" max="14849" width="10.85546875" style="1" customWidth="1"/>
    <col min="14850" max="14850" width="10" style="1" customWidth="1"/>
    <col min="14851" max="14851" width="10.140625" style="1" customWidth="1"/>
    <col min="14852" max="15102" width="9.140625" style="1"/>
    <col min="15103" max="15103" width="25.28515625" style="1" customWidth="1"/>
    <col min="15104" max="15104" width="58.7109375" style="1" customWidth="1"/>
    <col min="15105" max="15105" width="10.85546875" style="1" customWidth="1"/>
    <col min="15106" max="15106" width="10" style="1" customWidth="1"/>
    <col min="15107" max="15107" width="10.140625" style="1" customWidth="1"/>
    <col min="15108" max="15358" width="9.140625" style="1"/>
    <col min="15359" max="15359" width="25.28515625" style="1" customWidth="1"/>
    <col min="15360" max="15360" width="58.7109375" style="1" customWidth="1"/>
    <col min="15361" max="15361" width="10.85546875" style="1" customWidth="1"/>
    <col min="15362" max="15362" width="10" style="1" customWidth="1"/>
    <col min="15363" max="15363" width="10.140625" style="1" customWidth="1"/>
    <col min="15364" max="15614" width="9.140625" style="1"/>
    <col min="15615" max="15615" width="25.28515625" style="1" customWidth="1"/>
    <col min="15616" max="15616" width="58.7109375" style="1" customWidth="1"/>
    <col min="15617" max="15617" width="10.85546875" style="1" customWidth="1"/>
    <col min="15618" max="15618" width="10" style="1" customWidth="1"/>
    <col min="15619" max="15619" width="10.140625" style="1" customWidth="1"/>
    <col min="15620" max="15870" width="9.140625" style="1"/>
    <col min="15871" max="15871" width="25.28515625" style="1" customWidth="1"/>
    <col min="15872" max="15872" width="58.7109375" style="1" customWidth="1"/>
    <col min="15873" max="15873" width="10.85546875" style="1" customWidth="1"/>
    <col min="15874" max="15874" width="10" style="1" customWidth="1"/>
    <col min="15875" max="15875" width="10.140625" style="1" customWidth="1"/>
    <col min="15876" max="16126" width="9.140625" style="1"/>
    <col min="16127" max="16127" width="25.28515625" style="1" customWidth="1"/>
    <col min="16128" max="16128" width="58.7109375" style="1" customWidth="1"/>
    <col min="16129" max="16129" width="10.85546875" style="1" customWidth="1"/>
    <col min="16130" max="16130" width="10" style="1" customWidth="1"/>
    <col min="16131" max="16131" width="10.140625" style="1" customWidth="1"/>
    <col min="16132" max="16384" width="9.140625" style="1"/>
  </cols>
  <sheetData>
    <row r="1" spans="1:7" ht="15.75" x14ac:dyDescent="0.25">
      <c r="A1" s="42" t="s">
        <v>60</v>
      </c>
      <c r="B1" s="42"/>
      <c r="C1" s="42"/>
      <c r="D1" s="42"/>
      <c r="E1" s="43"/>
      <c r="F1" s="43"/>
    </row>
    <row r="2" spans="1:7" ht="15.75" x14ac:dyDescent="0.25">
      <c r="A2" s="42" t="s">
        <v>75</v>
      </c>
      <c r="B2" s="42"/>
      <c r="C2" s="42"/>
      <c r="D2" s="42"/>
      <c r="E2" s="43"/>
      <c r="F2" s="43"/>
    </row>
    <row r="3" spans="1:7" ht="15.75" x14ac:dyDescent="0.25">
      <c r="A3" s="42" t="s">
        <v>61</v>
      </c>
      <c r="B3" s="42"/>
      <c r="C3" s="42"/>
      <c r="D3" s="42"/>
      <c r="E3" s="43"/>
      <c r="F3" s="43"/>
    </row>
    <row r="4" spans="1:7" ht="15.75" x14ac:dyDescent="0.25">
      <c r="A4" s="42" t="s">
        <v>62</v>
      </c>
      <c r="B4" s="42"/>
      <c r="C4" s="42"/>
      <c r="D4" s="42"/>
      <c r="E4" s="43"/>
      <c r="F4" s="43"/>
    </row>
    <row r="5" spans="1:7" ht="15.75" x14ac:dyDescent="0.25">
      <c r="A5" s="42" t="s">
        <v>63</v>
      </c>
      <c r="B5" s="42"/>
      <c r="C5" s="42"/>
      <c r="D5" s="42"/>
      <c r="E5" s="43"/>
      <c r="F5" s="43"/>
    </row>
    <row r="6" spans="1:7" ht="15.75" x14ac:dyDescent="0.25">
      <c r="A6" s="42" t="s">
        <v>64</v>
      </c>
      <c r="B6" s="42"/>
      <c r="C6" s="42"/>
      <c r="D6" s="42"/>
      <c r="E6" s="43"/>
      <c r="F6" s="43"/>
    </row>
    <row r="7" spans="1:7" ht="15.75" x14ac:dyDescent="0.25">
      <c r="A7" s="42" t="s">
        <v>65</v>
      </c>
      <c r="B7" s="42"/>
      <c r="C7" s="42"/>
      <c r="D7" s="42"/>
      <c r="E7" s="43"/>
      <c r="F7" s="43"/>
    </row>
    <row r="8" spans="1:7" ht="15.75" x14ac:dyDescent="0.25">
      <c r="A8" s="42" t="s">
        <v>76</v>
      </c>
      <c r="B8" s="42"/>
      <c r="C8" s="42"/>
      <c r="D8" s="42"/>
      <c r="E8" s="44"/>
      <c r="F8" s="44"/>
    </row>
    <row r="9" spans="1:7" s="2" customFormat="1" ht="94.5" customHeight="1" x14ac:dyDescent="0.25">
      <c r="A9" s="45" t="s">
        <v>74</v>
      </c>
      <c r="B9" s="45"/>
      <c r="C9" s="45"/>
      <c r="D9" s="45"/>
      <c r="E9" s="45"/>
      <c r="F9" s="45"/>
      <c r="G9" s="20"/>
    </row>
    <row r="10" spans="1:7" s="2" customFormat="1" ht="5.25" customHeight="1" x14ac:dyDescent="0.25">
      <c r="B10" s="24"/>
      <c r="C10" s="10"/>
      <c r="D10" s="10"/>
      <c r="E10" s="10"/>
      <c r="F10" s="10"/>
      <c r="G10" s="20"/>
    </row>
    <row r="11" spans="1:7" ht="42.75" customHeight="1" x14ac:dyDescent="0.2">
      <c r="A11" s="52" t="s">
        <v>58</v>
      </c>
      <c r="B11" s="53"/>
      <c r="C11" s="53"/>
      <c r="D11" s="53"/>
      <c r="E11" s="53"/>
      <c r="F11" s="53"/>
    </row>
    <row r="12" spans="1:7" ht="18" customHeight="1" x14ac:dyDescent="0.3">
      <c r="A12" s="3"/>
      <c r="B12" s="11"/>
      <c r="C12" s="11"/>
      <c r="D12" s="11"/>
      <c r="E12" s="11"/>
      <c r="F12" s="11"/>
    </row>
    <row r="13" spans="1:7" ht="18" customHeight="1" x14ac:dyDescent="0.3">
      <c r="A13" s="4"/>
      <c r="B13" s="5"/>
      <c r="C13" s="5"/>
      <c r="D13" s="6"/>
      <c r="F13" s="7" t="s">
        <v>9</v>
      </c>
    </row>
    <row r="14" spans="1:7" ht="15" x14ac:dyDescent="0.2">
      <c r="A14" s="48" t="s">
        <v>10</v>
      </c>
      <c r="B14" s="50" t="s">
        <v>11</v>
      </c>
      <c r="C14" s="33" t="s">
        <v>12</v>
      </c>
      <c r="D14" s="46" t="s">
        <v>0</v>
      </c>
      <c r="E14" s="47"/>
      <c r="F14" s="47"/>
    </row>
    <row r="15" spans="1:7" ht="15" x14ac:dyDescent="0.2">
      <c r="A15" s="49"/>
      <c r="B15" s="51"/>
      <c r="C15" s="8">
        <v>2019</v>
      </c>
      <c r="D15" s="32" t="s">
        <v>53</v>
      </c>
      <c r="E15" s="32" t="s">
        <v>55</v>
      </c>
      <c r="F15" s="32" t="s">
        <v>59</v>
      </c>
    </row>
    <row r="16" spans="1:7" ht="15" x14ac:dyDescent="0.2">
      <c r="A16" s="8">
        <v>1</v>
      </c>
      <c r="B16" s="8">
        <v>2</v>
      </c>
      <c r="C16" s="8"/>
      <c r="D16" s="32">
        <v>3</v>
      </c>
      <c r="E16" s="32">
        <v>4</v>
      </c>
      <c r="F16" s="32">
        <v>5</v>
      </c>
    </row>
    <row r="17" spans="1:7" ht="18" customHeight="1" x14ac:dyDescent="0.2">
      <c r="A17" s="9" t="s">
        <v>26</v>
      </c>
      <c r="B17" s="30" t="s">
        <v>1</v>
      </c>
      <c r="C17" s="12">
        <v>4771</v>
      </c>
      <c r="D17" s="34">
        <f>D18+D26+D28+D30+D20</f>
        <v>7185.8</v>
      </c>
      <c r="E17" s="34">
        <f t="shared" ref="E17:F17" si="0">E18+E26+E28+E30+E20</f>
        <v>7308.8</v>
      </c>
      <c r="F17" s="34">
        <f t="shared" si="0"/>
        <v>7824.5</v>
      </c>
    </row>
    <row r="18" spans="1:7" ht="15.75" x14ac:dyDescent="0.2">
      <c r="A18" s="9" t="s">
        <v>34</v>
      </c>
      <c r="B18" s="26" t="s">
        <v>22</v>
      </c>
      <c r="C18" s="12">
        <v>3281</v>
      </c>
      <c r="D18" s="34">
        <f>D19</f>
        <v>5057.6000000000004</v>
      </c>
      <c r="E18" s="34">
        <f>E19</f>
        <v>5480.8</v>
      </c>
      <c r="F18" s="34">
        <f>F19</f>
        <v>5996.5</v>
      </c>
    </row>
    <row r="19" spans="1:7" ht="15.75" x14ac:dyDescent="0.2">
      <c r="A19" s="16" t="s">
        <v>23</v>
      </c>
      <c r="B19" s="17" t="s">
        <v>16</v>
      </c>
      <c r="C19" s="12"/>
      <c r="D19" s="37">
        <v>5057.6000000000004</v>
      </c>
      <c r="E19" s="37">
        <v>5480.8</v>
      </c>
      <c r="F19" s="37">
        <v>5996.5</v>
      </c>
    </row>
    <row r="20" spans="1:7" ht="15.75" x14ac:dyDescent="0.2">
      <c r="A20" s="9" t="s">
        <v>24</v>
      </c>
      <c r="B20" s="26" t="s">
        <v>25</v>
      </c>
      <c r="C20" s="12"/>
      <c r="D20" s="34">
        <f>D22+D24+D25</f>
        <v>1895</v>
      </c>
      <c r="E20" s="34">
        <f t="shared" ref="E20:F20" si="1">E22+E24+E25</f>
        <v>1695</v>
      </c>
      <c r="F20" s="34">
        <f t="shared" si="1"/>
        <v>1695</v>
      </c>
    </row>
    <row r="21" spans="1:7" ht="15.75" hidden="1" customHeight="1" x14ac:dyDescent="0.2">
      <c r="A21" s="9" t="s">
        <v>20</v>
      </c>
      <c r="B21" s="9" t="s">
        <v>13</v>
      </c>
      <c r="C21" s="12">
        <v>380</v>
      </c>
      <c r="D21" s="34"/>
      <c r="E21" s="34"/>
      <c r="F21" s="34"/>
    </row>
    <row r="22" spans="1:7" ht="40.5" customHeight="1" x14ac:dyDescent="0.2">
      <c r="A22" s="16" t="s">
        <v>27</v>
      </c>
      <c r="B22" s="16" t="s">
        <v>18</v>
      </c>
      <c r="C22" s="13">
        <v>380</v>
      </c>
      <c r="D22" s="37">
        <v>1070</v>
      </c>
      <c r="E22" s="38">
        <v>1070</v>
      </c>
      <c r="F22" s="38">
        <v>1070</v>
      </c>
    </row>
    <row r="23" spans="1:7" ht="27.75" hidden="1" customHeight="1" x14ac:dyDescent="0.2">
      <c r="A23" s="9" t="s">
        <v>21</v>
      </c>
      <c r="B23" s="9" t="s">
        <v>2</v>
      </c>
      <c r="C23" s="12">
        <v>998</v>
      </c>
      <c r="D23" s="36"/>
      <c r="E23" s="36"/>
      <c r="F23" s="36"/>
    </row>
    <row r="24" spans="1:7" ht="30" customHeight="1" x14ac:dyDescent="0.2">
      <c r="A24" s="16" t="s">
        <v>28</v>
      </c>
      <c r="B24" s="27" t="s">
        <v>14</v>
      </c>
      <c r="C24" s="13">
        <v>548</v>
      </c>
      <c r="D24" s="37">
        <v>415</v>
      </c>
      <c r="E24" s="37">
        <v>215</v>
      </c>
      <c r="F24" s="37">
        <v>215</v>
      </c>
    </row>
    <row r="25" spans="1:7" ht="30.75" customHeight="1" x14ac:dyDescent="0.2">
      <c r="A25" s="16" t="s">
        <v>29</v>
      </c>
      <c r="B25" s="17" t="s">
        <v>3</v>
      </c>
      <c r="C25" s="28">
        <v>450</v>
      </c>
      <c r="D25" s="37">
        <v>410</v>
      </c>
      <c r="E25" s="37">
        <v>410</v>
      </c>
      <c r="F25" s="37">
        <v>410</v>
      </c>
    </row>
    <row r="26" spans="1:7" s="19" customFormat="1" ht="19.5" customHeight="1" x14ac:dyDescent="0.2">
      <c r="A26" s="9" t="s">
        <v>35</v>
      </c>
      <c r="B26" s="26" t="s">
        <v>17</v>
      </c>
      <c r="C26" s="29"/>
      <c r="D26" s="34">
        <f>D27</f>
        <v>3</v>
      </c>
      <c r="E26" s="34">
        <f t="shared" ref="E26:F26" si="2">E27</f>
        <v>3</v>
      </c>
      <c r="F26" s="34">
        <f t="shared" si="2"/>
        <v>3</v>
      </c>
      <c r="G26" s="22"/>
    </row>
    <row r="27" spans="1:7" ht="54.75" customHeight="1" x14ac:dyDescent="0.2">
      <c r="A27" s="16" t="s">
        <v>30</v>
      </c>
      <c r="B27" s="17" t="s">
        <v>4</v>
      </c>
      <c r="C27" s="14">
        <v>7</v>
      </c>
      <c r="D27" s="37">
        <v>3</v>
      </c>
      <c r="E27" s="38">
        <v>3</v>
      </c>
      <c r="F27" s="38">
        <v>3</v>
      </c>
    </row>
    <row r="28" spans="1:7" ht="30" customHeight="1" x14ac:dyDescent="0.2">
      <c r="A28" s="9" t="s">
        <v>31</v>
      </c>
      <c r="B28" s="26" t="s">
        <v>5</v>
      </c>
      <c r="C28" s="15">
        <v>105</v>
      </c>
      <c r="D28" s="34">
        <f>D29</f>
        <v>230</v>
      </c>
      <c r="E28" s="34">
        <f t="shared" ref="E28:F28" si="3">E29</f>
        <v>130</v>
      </c>
      <c r="F28" s="34">
        <f t="shared" si="3"/>
        <v>130</v>
      </c>
    </row>
    <row r="29" spans="1:7" ht="33" customHeight="1" x14ac:dyDescent="0.2">
      <c r="A29" s="16" t="s">
        <v>32</v>
      </c>
      <c r="B29" s="17" t="s">
        <v>33</v>
      </c>
      <c r="C29" s="15">
        <v>105</v>
      </c>
      <c r="D29" s="37">
        <v>230</v>
      </c>
      <c r="E29" s="37">
        <v>130</v>
      </c>
      <c r="F29" s="37">
        <v>130</v>
      </c>
    </row>
    <row r="30" spans="1:7" ht="30.75" customHeight="1" x14ac:dyDescent="0.2">
      <c r="A30" s="9" t="s">
        <v>72</v>
      </c>
      <c r="B30" s="26" t="s">
        <v>73</v>
      </c>
      <c r="C30" s="13">
        <v>735.2</v>
      </c>
      <c r="D30" s="34">
        <f>D31</f>
        <v>0.2</v>
      </c>
      <c r="E30" s="34">
        <f t="shared" ref="E30:F30" si="4">E31</f>
        <v>0</v>
      </c>
      <c r="F30" s="34">
        <f t="shared" si="4"/>
        <v>0</v>
      </c>
    </row>
    <row r="31" spans="1:7" ht="18" customHeight="1" x14ac:dyDescent="0.2">
      <c r="A31" s="16" t="s">
        <v>71</v>
      </c>
      <c r="B31" s="17" t="s">
        <v>70</v>
      </c>
      <c r="C31" s="12">
        <v>735.2</v>
      </c>
      <c r="D31" s="15">
        <v>0.2</v>
      </c>
      <c r="E31" s="14">
        <v>0</v>
      </c>
      <c r="F31" s="14">
        <v>0</v>
      </c>
    </row>
    <row r="32" spans="1:7" ht="17.25" customHeight="1" x14ac:dyDescent="0.2">
      <c r="A32" s="9" t="s">
        <v>36</v>
      </c>
      <c r="B32" s="30" t="s">
        <v>37</v>
      </c>
      <c r="C32" s="12"/>
      <c r="D32" s="34">
        <f>D33</f>
        <v>9717.1</v>
      </c>
      <c r="E32" s="35">
        <f>E33</f>
        <v>6244.4000000000005</v>
      </c>
      <c r="F32" s="35">
        <f>F33</f>
        <v>3451.5</v>
      </c>
    </row>
    <row r="33" spans="1:11" ht="28.5" customHeight="1" x14ac:dyDescent="0.2">
      <c r="A33" s="9" t="s">
        <v>51</v>
      </c>
      <c r="B33" s="9" t="s">
        <v>6</v>
      </c>
      <c r="C33" s="12">
        <v>10979.9</v>
      </c>
      <c r="D33" s="34">
        <f>D34+D39+D37+D42+D44</f>
        <v>9717.1</v>
      </c>
      <c r="E33" s="34">
        <f>E34+E39+E37+E42</f>
        <v>6244.4000000000005</v>
      </c>
      <c r="F33" s="34">
        <f>F34+F39+F37+F42</f>
        <v>3451.5</v>
      </c>
    </row>
    <row r="34" spans="1:11" ht="25.5" customHeight="1" x14ac:dyDescent="0.2">
      <c r="A34" s="9" t="s">
        <v>38</v>
      </c>
      <c r="B34" s="9" t="s">
        <v>52</v>
      </c>
      <c r="C34" s="12">
        <v>856.9</v>
      </c>
      <c r="D34" s="34">
        <f>D35+D36</f>
        <v>3239.1</v>
      </c>
      <c r="E34" s="34">
        <f>E35+E36</f>
        <v>4995.6000000000004</v>
      </c>
      <c r="F34" s="34">
        <f>F35+F36</f>
        <v>2579.9</v>
      </c>
    </row>
    <row r="35" spans="1:11" ht="27.75" customHeight="1" x14ac:dyDescent="0.2">
      <c r="A35" s="16" t="s">
        <v>39</v>
      </c>
      <c r="B35" s="16" t="s">
        <v>56</v>
      </c>
      <c r="C35" s="13">
        <v>856.9</v>
      </c>
      <c r="D35" s="37">
        <v>2450</v>
      </c>
      <c r="E35" s="38">
        <f>2306.5+1900</f>
        <v>4206.5</v>
      </c>
      <c r="F35" s="38">
        <v>1790.8</v>
      </c>
    </row>
    <row r="36" spans="1:11" ht="39.75" customHeight="1" x14ac:dyDescent="0.2">
      <c r="A36" s="16" t="s">
        <v>40</v>
      </c>
      <c r="B36" s="16" t="s">
        <v>57</v>
      </c>
      <c r="C36" s="13"/>
      <c r="D36" s="37">
        <v>789.1</v>
      </c>
      <c r="E36" s="37">
        <v>789.1</v>
      </c>
      <c r="F36" s="37">
        <v>789.1</v>
      </c>
    </row>
    <row r="37" spans="1:11" ht="29.25" customHeight="1" x14ac:dyDescent="0.2">
      <c r="A37" s="9" t="s">
        <v>41</v>
      </c>
      <c r="B37" s="9" t="s">
        <v>42</v>
      </c>
      <c r="C37" s="12">
        <v>727.8</v>
      </c>
      <c r="D37" s="34">
        <f>D38</f>
        <v>3198.4</v>
      </c>
      <c r="E37" s="34">
        <f t="shared" ref="E37:F37" si="5">E38</f>
        <v>200</v>
      </c>
      <c r="F37" s="34">
        <f t="shared" si="5"/>
        <v>337.20000000000005</v>
      </c>
    </row>
    <row r="38" spans="1:11" ht="21" customHeight="1" x14ac:dyDescent="0.2">
      <c r="A38" s="16" t="s">
        <v>43</v>
      </c>
      <c r="B38" s="16" t="s">
        <v>7</v>
      </c>
      <c r="C38" s="13">
        <v>727.8</v>
      </c>
      <c r="D38" s="15">
        <f>839.8+2595.7-237.1</f>
        <v>3198.4</v>
      </c>
      <c r="E38" s="14">
        <f>1093.2-893.2</f>
        <v>200</v>
      </c>
      <c r="F38" s="14">
        <f>841.2-504</f>
        <v>337.20000000000005</v>
      </c>
      <c r="H38" s="25"/>
      <c r="I38" s="25"/>
      <c r="J38" s="25"/>
      <c r="K38" s="25"/>
    </row>
    <row r="39" spans="1:11" ht="30.75" customHeight="1" x14ac:dyDescent="0.2">
      <c r="A39" s="9" t="s">
        <v>48</v>
      </c>
      <c r="B39" s="9" t="s">
        <v>49</v>
      </c>
      <c r="C39" s="12">
        <v>92.5</v>
      </c>
      <c r="D39" s="34">
        <f>D40+D41</f>
        <v>476.8</v>
      </c>
      <c r="E39" s="34">
        <f>E40+E41</f>
        <v>516.5</v>
      </c>
      <c r="F39" s="34">
        <f t="shared" ref="F39" si="6">F40+F41</f>
        <v>534.4</v>
      </c>
    </row>
    <row r="40" spans="1:11" ht="38.25" customHeight="1" x14ac:dyDescent="0.2">
      <c r="A40" s="16" t="s">
        <v>44</v>
      </c>
      <c r="B40" s="16" t="s">
        <v>54</v>
      </c>
      <c r="C40" s="13">
        <v>92.1</v>
      </c>
      <c r="D40" s="37">
        <v>474.8</v>
      </c>
      <c r="E40" s="38">
        <v>514.5</v>
      </c>
      <c r="F40" s="38">
        <v>532.4</v>
      </c>
    </row>
    <row r="41" spans="1:11" ht="30" customHeight="1" x14ac:dyDescent="0.2">
      <c r="A41" s="31" t="s">
        <v>46</v>
      </c>
      <c r="B41" s="16" t="s">
        <v>50</v>
      </c>
      <c r="C41" s="13"/>
      <c r="D41" s="15">
        <v>2</v>
      </c>
      <c r="E41" s="15">
        <v>2</v>
      </c>
      <c r="F41" s="14">
        <v>2</v>
      </c>
    </row>
    <row r="42" spans="1:11" ht="17.25" customHeight="1" x14ac:dyDescent="0.2">
      <c r="A42" s="9" t="s">
        <v>45</v>
      </c>
      <c r="B42" s="9" t="s">
        <v>8</v>
      </c>
      <c r="C42" s="12">
        <v>10179.9</v>
      </c>
      <c r="D42" s="34">
        <f>D43</f>
        <v>2520.3999999999996</v>
      </c>
      <c r="E42" s="34">
        <f t="shared" ref="E42:F42" si="7">E43</f>
        <v>532.29999999999995</v>
      </c>
      <c r="F42" s="34">
        <f t="shared" si="7"/>
        <v>0</v>
      </c>
    </row>
    <row r="43" spans="1:11" ht="55.5" customHeight="1" x14ac:dyDescent="0.2">
      <c r="A43" s="16" t="s">
        <v>47</v>
      </c>
      <c r="B43" s="17" t="s">
        <v>19</v>
      </c>
      <c r="C43" s="13">
        <v>9252.7000000000007</v>
      </c>
      <c r="D43" s="15">
        <f>532.3+788.4+500+299.7+200+200</f>
        <v>2520.3999999999996</v>
      </c>
      <c r="E43" s="14">
        <v>532.29999999999995</v>
      </c>
      <c r="F43" s="14">
        <v>0</v>
      </c>
    </row>
    <row r="44" spans="1:11" ht="17.25" customHeight="1" x14ac:dyDescent="0.2">
      <c r="A44" s="39" t="s">
        <v>66</v>
      </c>
      <c r="B44" s="30" t="s">
        <v>67</v>
      </c>
      <c r="C44" s="13"/>
      <c r="D44" s="34">
        <f>D45</f>
        <v>282.39999999999998</v>
      </c>
      <c r="E44" s="34">
        <f t="shared" ref="E44:F44" si="8">E45</f>
        <v>0</v>
      </c>
      <c r="F44" s="34">
        <f t="shared" si="8"/>
        <v>0</v>
      </c>
    </row>
    <row r="45" spans="1:11" ht="40.5" customHeight="1" x14ac:dyDescent="0.2">
      <c r="A45" s="40" t="s">
        <v>68</v>
      </c>
      <c r="B45" s="41" t="s">
        <v>69</v>
      </c>
      <c r="C45" s="13"/>
      <c r="D45" s="15">
        <v>282.39999999999998</v>
      </c>
      <c r="E45" s="14">
        <v>0</v>
      </c>
      <c r="F45" s="14">
        <v>0</v>
      </c>
    </row>
    <row r="46" spans="1:11" ht="20.25" customHeight="1" x14ac:dyDescent="0.2">
      <c r="A46" s="9"/>
      <c r="B46" s="9" t="s">
        <v>15</v>
      </c>
      <c r="C46" s="18">
        <v>17057.3</v>
      </c>
      <c r="D46" s="34">
        <f>D17+D32</f>
        <v>16902.900000000001</v>
      </c>
      <c r="E46" s="34">
        <f>E17+E32</f>
        <v>13553.2</v>
      </c>
      <c r="F46" s="34">
        <f t="shared" ref="F46" si="9">F17+F32</f>
        <v>11276</v>
      </c>
    </row>
    <row r="49" spans="4:4" x14ac:dyDescent="0.2">
      <c r="D49" s="23"/>
    </row>
  </sheetData>
  <mergeCells count="13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D14:F14"/>
    <mergeCell ref="A14:A15"/>
    <mergeCell ref="B14:B15"/>
    <mergeCell ref="A11:F11"/>
  </mergeCells>
  <pageMargins left="0.98425196850393704" right="0.70866141732283472" top="0.74803149606299213" bottom="0.74803149606299213" header="0" footer="0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2025-08-06T09:41:55Z</cp:lastPrinted>
  <dcterms:created xsi:type="dcterms:W3CDTF">2019-11-05T14:17:33Z</dcterms:created>
  <dcterms:modified xsi:type="dcterms:W3CDTF">2025-12-26T12:16:36Z</dcterms:modified>
</cp:coreProperties>
</file>